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3BFD981-286F-4403-8576-C1428AFF9947}" xr6:coauthVersionLast="47" xr6:coauthVersionMax="47" xr10:uidLastSave="{00000000-0000-0000-0000-000000000000}"/>
  <bookViews>
    <workbookView xWindow="-22656" yWindow="-732" windowWidth="20520" windowHeight="10956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55" l="1"/>
  <c r="Q21" i="155" l="1"/>
  <c r="D21" i="155"/>
  <c r="Q19" i="155"/>
  <c r="Q17" i="155"/>
  <c r="Q15" i="155"/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23" i="155" l="1"/>
  <c r="N22" i="155"/>
  <c r="N20" i="155"/>
  <c r="Q20" i="155" s="1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P15" i="155" l="1"/>
  <c r="O15" i="155" s="1"/>
  <c r="Q16" i="155"/>
  <c r="S15" i="155"/>
  <c r="R15" i="155" s="1"/>
  <c r="S16" i="155" l="1"/>
  <c r="R16" i="155" s="1"/>
  <c r="P16" i="155"/>
  <c r="O16" i="155" s="1"/>
  <c r="Q18" i="155" l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<sst xmlns="http://schemas.openxmlformats.org/spreadsheetml/2006/main" count="2285" uniqueCount="407">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</sst>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F27" sqref="F26:F2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-10800</v>
      </c>
      <c r="J14" s="63">
        <v>-1500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5200</v>
      </c>
      <c r="J15" s="63">
        <v>-1500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-2485182.1428571427</v>
      </c>
      <c r="Y19" s="181">
        <f>Y18-K19-L19</f>
        <v>-2482380</v>
      </c>
      <c r="Z19" s="217">
        <f>AVERAGE(Y19:Y27)</f>
        <v>-2484741.222222222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2900</v>
      </c>
      <c r="J20" s="63">
        <v>100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-500</v>
      </c>
      <c r="J21" s="63">
        <v>100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7700</v>
      </c>
      <c r="J22" s="63">
        <v>100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>
        <v>0</v>
      </c>
      <c r="F23" s="23">
        <v>-2332449</v>
      </c>
      <c r="G23" s="26">
        <f>D23+E23+F23-E22-F22</f>
        <v>15175</v>
      </c>
      <c r="H23" s="132">
        <v>200</v>
      </c>
      <c r="I23" s="63">
        <v>-10500</v>
      </c>
      <c r="J23" s="63">
        <v>100</v>
      </c>
      <c r="K23" s="170">
        <f t="shared" si="12"/>
        <v>-10200</v>
      </c>
      <c r="L23" s="171">
        <v>19</v>
      </c>
      <c r="M23" s="153"/>
      <c r="N23" s="149">
        <f t="shared" si="11"/>
        <v>4994</v>
      </c>
      <c r="O23" s="67">
        <f t="shared" si="3"/>
        <v>7626.8629411764796</v>
      </c>
      <c r="P23" s="7">
        <f t="shared" si="6"/>
        <v>129656.67000000016</v>
      </c>
      <c r="Q23" s="164">
        <f>Q22+N23+1</f>
        <v>174416.51</v>
      </c>
      <c r="R23" s="29">
        <f t="shared" si="1"/>
        <v>104.43938471546939</v>
      </c>
      <c r="S23" s="5">
        <f>SUM($Q$7:$Q23)/T23</f>
        <v>179426.8629411764</v>
      </c>
      <c r="T23" s="18">
        <v>17</v>
      </c>
      <c r="U23" s="27"/>
      <c r="V23" s="135"/>
      <c r="W23" s="105">
        <v>-2483198</v>
      </c>
      <c r="X23" s="217"/>
      <c r="Y23" s="181">
        <f>Y22-K23-L23-1</f>
        <v>-2483198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7348.5100000000093</v>
      </c>
      <c r="P24" s="7">
        <f t="shared" si="6"/>
        <v>132273.18000000017</v>
      </c>
      <c r="Q24" s="164">
        <f>Q23+N24</f>
        <v>174416.51</v>
      </c>
      <c r="R24" s="29">
        <f t="shared" si="1"/>
        <v>104.27736321303837</v>
      </c>
      <c r="S24" s="5">
        <f>SUM($Q$7:$Q24)/T24</f>
        <v>179148.50999999992</v>
      </c>
      <c r="T24" s="18">
        <v>18</v>
      </c>
      <c r="U24" s="4"/>
      <c r="V24" s="135"/>
      <c r="W24" s="105">
        <v>-2483198</v>
      </c>
      <c r="X24" s="217"/>
      <c r="Y24" s="181">
        <f t="shared" ref="Y24:Y48" si="13">Y23-K24-L24</f>
        <v>-2483198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7099.4573684210618</v>
      </c>
      <c r="P25" s="7">
        <f t="shared" si="6"/>
        <v>134889.69000000018</v>
      </c>
      <c r="Q25" s="164">
        <f>Q24+N25</f>
        <v>174416.51</v>
      </c>
      <c r="R25" s="29">
        <f t="shared" si="1"/>
        <v>104.13181453342315</v>
      </c>
      <c r="S25" s="5">
        <f>SUM($Q$7:$Q25)/T25-1</f>
        <v>178898.45736842099</v>
      </c>
      <c r="T25" s="18">
        <v>19</v>
      </c>
      <c r="U25" s="4"/>
      <c r="V25" s="131"/>
      <c r="W25" s="105">
        <v>-2483198</v>
      </c>
      <c r="X25" s="217"/>
      <c r="Y25" s="181">
        <f t="shared" si="13"/>
        <v>-2483198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2332449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2332449</v>
      </c>
      <c r="O26" s="67">
        <f t="shared" si="3"/>
        <v>123497.71</v>
      </c>
      <c r="P26" s="7">
        <f t="shared" si="6"/>
        <v>2469954.2000000002</v>
      </c>
      <c r="Q26" s="164">
        <f>Q25+N26-1</f>
        <v>2506864.5099999998</v>
      </c>
      <c r="R26" s="29">
        <f t="shared" si="1"/>
        <v>171.88458090803255</v>
      </c>
      <c r="S26" s="5">
        <f>SUM($Q$7:$Q26)/T26</f>
        <v>295297.7099999999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-2483198</v>
      </c>
      <c r="Z26" s="217">
        <f>AVERAGE(Y26:Y34)</f>
        <v>-2483197.777777778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228810.41476190477</v>
      </c>
      <c r="P27" s="7">
        <f t="shared" si="6"/>
        <v>4805018.71</v>
      </c>
      <c r="Q27" s="164">
        <f>Q26+N27</f>
        <v>2506864.5099999998</v>
      </c>
      <c r="R27" s="29">
        <f t="shared" si="1"/>
        <v>233.18475830145786</v>
      </c>
      <c r="S27" s="5">
        <f>SUM($Q$7:$Q27)/T27+1</f>
        <v>400611.41476190463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-2483198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v>-11895</v>
      </c>
      <c r="E28" s="87"/>
      <c r="F28" s="23"/>
      <c r="G28" s="26">
        <f>D28+E28+F28-E27-F27</f>
        <v>-11895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-11895</v>
      </c>
      <c r="O28" s="67">
        <f t="shared" si="3"/>
        <v>324008.46454545454</v>
      </c>
      <c r="P28" s="7">
        <f t="shared" si="6"/>
        <v>7128186.2199999997</v>
      </c>
      <c r="Q28" s="164">
        <f>Q27+N28-2</f>
        <v>2494967.5099999998</v>
      </c>
      <c r="R28" s="29">
        <f t="shared" si="1"/>
        <v>288.59689438035764</v>
      </c>
      <c r="S28" s="5">
        <f>SUM($Q$7:$Q28)/T28+1</f>
        <v>495809.46454545442</v>
      </c>
      <c r="T28" s="18">
        <v>22</v>
      </c>
      <c r="U28" s="4"/>
      <c r="V28" s="131"/>
      <c r="W28" s="105"/>
      <c r="X28" s="217"/>
      <c r="Y28" s="181">
        <f>Y27-K28-L28+2</f>
        <v>-2483196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410928.51</v>
      </c>
      <c r="P29" s="7">
        <f t="shared" si="6"/>
        <v>9451355.7300000004</v>
      </c>
      <c r="Q29" s="164">
        <f>Q28+N29+2</f>
        <v>2494969.5099999998</v>
      </c>
      <c r="R29" s="29">
        <f t="shared" si="1"/>
        <v>339.19005238649589</v>
      </c>
      <c r="S29" s="5">
        <f>SUM($Q$7:$Q29)/T29</f>
        <v>582728.50999999989</v>
      </c>
      <c r="T29" s="18">
        <v>23</v>
      </c>
      <c r="U29" s="4"/>
      <c r="V29" s="131"/>
      <c r="W29" s="105"/>
      <c r="X29" s="217"/>
      <c r="Y29" s="181">
        <f>Y28-K29-L29-2</f>
        <v>-2483198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490605.26</v>
      </c>
      <c r="P30" s="7">
        <f t="shared" si="6"/>
        <v>11774526.24</v>
      </c>
      <c r="Q30" s="164">
        <f>Q29+N30+1</f>
        <v>2494970.5099999998</v>
      </c>
      <c r="R30" s="29">
        <f t="shared" si="1"/>
        <v>385.56767171129212</v>
      </c>
      <c r="S30" s="5">
        <f>SUM($Q$7:$Q30)/T30</f>
        <v>662405.25999999989</v>
      </c>
      <c r="T30" s="18">
        <v>24</v>
      </c>
      <c r="U30" s="4"/>
      <c r="V30" s="131"/>
      <c r="W30" s="105"/>
      <c r="X30" s="217"/>
      <c r="Y30" s="181">
        <f t="shared" si="13"/>
        <v>-2483198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563907.87</v>
      </c>
      <c r="P31" s="7">
        <f t="shared" si="6"/>
        <v>14097696.75</v>
      </c>
      <c r="Q31" s="164">
        <f t="shared" ref="Q31:Q39" si="15">Q30+N31</f>
        <v>2494970.5099999998</v>
      </c>
      <c r="R31" s="29">
        <f t="shared" si="1"/>
        <v>428.23508149010473</v>
      </c>
      <c r="S31" s="5">
        <f>SUM($Q$7:$Q31)/T31</f>
        <v>735707.86999999988</v>
      </c>
      <c r="T31" s="18">
        <v>25</v>
      </c>
      <c r="U31" s="4"/>
      <c r="V31" s="137"/>
      <c r="W31" s="105"/>
      <c r="X31" s="217"/>
      <c r="Y31" s="181">
        <f t="shared" si="13"/>
        <v>-2483198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631571.81769230764</v>
      </c>
      <c r="P32" s="7">
        <f t="shared" si="6"/>
        <v>16420867.26</v>
      </c>
      <c r="Q32" s="164">
        <f t="shared" si="15"/>
        <v>2494970.5099999998</v>
      </c>
      <c r="R32" s="29">
        <f t="shared" si="1"/>
        <v>467.62038282439329</v>
      </c>
      <c r="S32" s="5">
        <f>SUM($Q$7:$Q32)/T32</f>
        <v>803371.81769230764</v>
      </c>
      <c r="T32" s="18">
        <v>26</v>
      </c>
      <c r="U32" s="27"/>
      <c r="V32" s="137"/>
      <c r="W32" s="105"/>
      <c r="X32" s="217"/>
      <c r="Y32" s="181">
        <f t="shared" si="13"/>
        <v>-2483198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694223.58407407405</v>
      </c>
      <c r="P33" s="7">
        <f t="shared" si="6"/>
        <v>18744036.77</v>
      </c>
      <c r="Q33" s="164">
        <f>Q32+N33-1</f>
        <v>2494969.5099999998</v>
      </c>
      <c r="R33" s="29">
        <f t="shared" si="1"/>
        <v>504.08823287198715</v>
      </c>
      <c r="S33" s="5">
        <f>SUM($Q$7:$Q33)/T33</f>
        <v>866023.58407407394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-2483198</v>
      </c>
      <c r="Z33" s="217">
        <f>AVERAGE(Y33:Y41)</f>
        <v>-2483199.4444444445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752400.22428571433</v>
      </c>
      <c r="P34" s="7">
        <f t="shared" si="6"/>
        <v>21067206.280000001</v>
      </c>
      <c r="Q34" s="164">
        <f>Q33+N34</f>
        <v>2494969.5099999998</v>
      </c>
      <c r="R34" s="29">
        <f t="shared" si="1"/>
        <v>537.95123648761012</v>
      </c>
      <c r="S34" s="5">
        <f>SUM($Q$7:$Q34)/T34</f>
        <v>924200.2242857141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-2483198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806564.71689655166</v>
      </c>
      <c r="P35" s="7">
        <f t="shared" si="6"/>
        <v>23390376.789999999</v>
      </c>
      <c r="Q35" s="164">
        <f>Q34+N35+1</f>
        <v>2494970.5099999998</v>
      </c>
      <c r="R35" s="29">
        <f t="shared" si="1"/>
        <v>569.47888061498918</v>
      </c>
      <c r="S35" s="5">
        <f>SUM($Q$7:$Q35)/T35</f>
        <v>978364.71689655143</v>
      </c>
      <c r="T35" s="18">
        <v>29</v>
      </c>
      <c r="U35" s="4"/>
      <c r="V35" s="131"/>
      <c r="W35" s="105"/>
      <c r="X35" s="217"/>
      <c r="Y35" s="181">
        <f>Y34-K35-L35-1</f>
        <v>-2483199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857118.30999999994</v>
      </c>
      <c r="P36" s="7">
        <f t="shared" si="6"/>
        <v>25713549.299999997</v>
      </c>
      <c r="Q36" s="164">
        <f>Q35+N36+2</f>
        <v>2494972.5099999998</v>
      </c>
      <c r="R36" s="29">
        <f t="shared" si="1"/>
        <v>598.90530267753184</v>
      </c>
      <c r="S36" s="5">
        <f>SUM($Q$7:$Q36)/T36+1</f>
        <v>1028919.3099999997</v>
      </c>
      <c r="T36" s="18">
        <v>30</v>
      </c>
      <c r="U36" s="4"/>
      <c r="V36" s="136"/>
      <c r="W36" s="105"/>
      <c r="X36" s="217"/>
      <c r="Y36" s="181">
        <f>Y35-K36-L36-1</f>
        <v>-2483200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904410.34870967723</v>
      </c>
      <c r="P37" s="7">
        <f t="shared" si="6"/>
        <v>28036720.809999995</v>
      </c>
      <c r="Q37" s="164">
        <f>Q36+N37-1</f>
        <v>2494971.5099999998</v>
      </c>
      <c r="R37" s="29">
        <f t="shared" si="1"/>
        <v>626.43268260167474</v>
      </c>
      <c r="S37" s="5">
        <f>SUM($Q$7:$Q37)/T37+1</f>
        <v>1076211.3487096771</v>
      </c>
      <c r="T37" s="18">
        <v>31</v>
      </c>
      <c r="U37" s="27"/>
      <c r="V37" s="137"/>
      <c r="W37" s="105"/>
      <c r="X37" s="217"/>
      <c r="Y37" s="181">
        <f t="shared" si="13"/>
        <v>-2483200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948746.63499999978</v>
      </c>
      <c r="P38" s="7">
        <f t="shared" si="6"/>
        <v>30359892.319999993</v>
      </c>
      <c r="Q38" s="164">
        <f>Q37+N38</f>
        <v>2494971.5099999998</v>
      </c>
      <c r="R38" s="29">
        <f t="shared" si="1"/>
        <v>652.23901920838159</v>
      </c>
      <c r="S38" s="5">
        <f>SUM($Q$7:$Q38)/T38</f>
        <v>1120546.6349999995</v>
      </c>
      <c r="T38" s="18">
        <v>32</v>
      </c>
      <c r="U38" s="27"/>
      <c r="V38" s="137"/>
      <c r="W38" s="105"/>
      <c r="X38" s="217"/>
      <c r="Y38" s="181">
        <f t="shared" si="13"/>
        <v>-2483200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990395.87363636331</v>
      </c>
      <c r="P39" s="7">
        <f t="shared" si="6"/>
        <v>32683063.829999991</v>
      </c>
      <c r="Q39" s="164">
        <f t="shared" si="15"/>
        <v>2494971.5099999998</v>
      </c>
      <c r="R39" s="29">
        <f t="shared" si="1"/>
        <v>676.48188220975726</v>
      </c>
      <c r="S39" s="5">
        <f>SUM($Q$7:$Q39)/T39</f>
        <v>1162195.8736363631</v>
      </c>
      <c r="T39" s="18">
        <v>33</v>
      </c>
      <c r="U39" s="27"/>
      <c r="V39" s="137"/>
      <c r="W39" s="105"/>
      <c r="X39" s="217"/>
      <c r="Y39" s="181">
        <f t="shared" si="13"/>
        <v>-2483200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1029595.1864705879</v>
      </c>
      <c r="P40" s="7">
        <f t="shared" si="6"/>
        <v>35006236.339999989</v>
      </c>
      <c r="Q40" s="164">
        <f>Q39+N40+1</f>
        <v>2494972.5099999998</v>
      </c>
      <c r="R40" s="29">
        <f t="shared" si="1"/>
        <v>699.29871156611625</v>
      </c>
      <c r="S40" s="5">
        <f>SUM($Q$7:$Q40)/T40</f>
        <v>1201395.1864705877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-2483200</v>
      </c>
      <c r="Z40" s="217">
        <f>AVERAGE(Y40:Y48)</f>
        <v>-2483200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1066554.5099999995</v>
      </c>
      <c r="P41" s="7">
        <f t="shared" si="6"/>
        <v>37329407.849999987</v>
      </c>
      <c r="Q41" s="164">
        <f>Q40+N41-1</f>
        <v>2494971.5099999998</v>
      </c>
      <c r="R41" s="29">
        <f t="shared" si="1"/>
        <v>720.81170547147804</v>
      </c>
      <c r="S41" s="5">
        <f>SUM($Q$7:$Q41)/T41</f>
        <v>1238354.5099999993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-2483200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1101391.065555555</v>
      </c>
      <c r="P42" s="7">
        <f t="shared" si="6"/>
        <v>39650078.359999985</v>
      </c>
      <c r="Q42" s="164">
        <f>Q41+N42+1</f>
        <v>2492470.5099999998</v>
      </c>
      <c r="R42" s="29">
        <f t="shared" si="1"/>
        <v>741.08909520113787</v>
      </c>
      <c r="S42" s="5">
        <f>SUM($Q$7:$Q42)/T42</f>
        <v>1273191.0655555548</v>
      </c>
      <c r="T42" s="18">
        <v>36</v>
      </c>
      <c r="U42" s="138"/>
      <c r="V42" s="131"/>
      <c r="W42" s="105"/>
      <c r="X42" s="217"/>
      <c r="Y42" s="181">
        <f t="shared" si="13"/>
        <v>-2483200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1134344.5640540535</v>
      </c>
      <c r="P43" s="7">
        <f t="shared" si="6"/>
        <v>41970748.869999982</v>
      </c>
      <c r="Q43" s="164">
        <f>Q42+N43</f>
        <v>2492470.5099999998</v>
      </c>
      <c r="R43" s="29">
        <f t="shared" si="1"/>
        <v>760.2704098102754</v>
      </c>
      <c r="S43" s="5">
        <f>SUM($Q$7:$Q43)/T43</f>
        <v>1306144.5640540533</v>
      </c>
      <c r="T43" s="18">
        <v>37</v>
      </c>
      <c r="U43" s="138"/>
      <c r="V43" s="131"/>
      <c r="W43" s="105"/>
      <c r="X43" s="217"/>
      <c r="Y43" s="181">
        <f t="shared" si="13"/>
        <v>-2483200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1165563.641578947</v>
      </c>
      <c r="P44" s="7">
        <f t="shared" si="6"/>
        <v>44291418.37999998</v>
      </c>
      <c r="Q44" s="164">
        <f>Q43+N44-1</f>
        <v>2492469.5099999998</v>
      </c>
      <c r="R44" s="29">
        <f t="shared" si="1"/>
        <v>778.44216622755914</v>
      </c>
      <c r="S44" s="5">
        <f>SUM($Q$7:$Q44)/T44</f>
        <v>1337363.6415789467</v>
      </c>
      <c r="T44" s="18">
        <v>38</v>
      </c>
      <c r="U44" s="138"/>
      <c r="V44" s="131"/>
      <c r="W44" s="105"/>
      <c r="X44" s="217"/>
      <c r="Y44" s="181">
        <f t="shared" si="13"/>
        <v>-2483200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1195181.7664102558</v>
      </c>
      <c r="P45" s="7">
        <f t="shared" si="6"/>
        <v>46612088.889999978</v>
      </c>
      <c r="Q45" s="164">
        <f>Q44+N45+1</f>
        <v>2492470.5099999998</v>
      </c>
      <c r="R45" s="29">
        <f t="shared" si="1"/>
        <v>795.68205262529432</v>
      </c>
      <c r="S45" s="5">
        <f>SUM($Q$7:$Q45)/T45</f>
        <v>1366981.7664102556</v>
      </c>
      <c r="T45" s="18">
        <v>39</v>
      </c>
      <c r="U45" s="138"/>
      <c r="V45" s="131"/>
      <c r="W45" s="105"/>
      <c r="X45" s="217"/>
      <c r="Y45" s="181">
        <f t="shared" si="13"/>
        <v>-2483200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1223318.9849999994</v>
      </c>
      <c r="P46" s="7">
        <f t="shared" si="6"/>
        <v>48932759.399999976</v>
      </c>
      <c r="Q46" s="164">
        <f t="shared" ref="Q46" si="16">Q45+N46</f>
        <v>2492470.5099999998</v>
      </c>
      <c r="R46" s="29">
        <f t="shared" si="1"/>
        <v>812.05994470314272</v>
      </c>
      <c r="S46" s="5">
        <f>SUM($Q$7:$Q46)/T46</f>
        <v>1395118.9849999992</v>
      </c>
      <c r="T46" s="18">
        <v>40</v>
      </c>
      <c r="U46" s="138"/>
      <c r="V46" s="131"/>
      <c r="W46" s="105"/>
      <c r="X46" s="217"/>
      <c r="Y46" s="181">
        <f t="shared" si="13"/>
        <v>-2483200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1250083.6563414629</v>
      </c>
      <c r="P47" s="7">
        <f t="shared" si="6"/>
        <v>51253429.909999974</v>
      </c>
      <c r="Q47" s="164">
        <f>Q46+N47</f>
        <v>2492470.5099999998</v>
      </c>
      <c r="R47" s="29">
        <f t="shared" si="1"/>
        <v>827.63891521621792</v>
      </c>
      <c r="S47" s="5">
        <f>SUM($Q$7:$Q47)/T47</f>
        <v>1421883.6563414626</v>
      </c>
      <c r="T47" s="18">
        <v>41</v>
      </c>
      <c r="U47" s="138"/>
      <c r="V47" s="131"/>
      <c r="W47" s="105"/>
      <c r="X47" s="217"/>
      <c r="Y47" s="181">
        <f>Y46-K47-L47</f>
        <v>-2483200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1275573.8433333326</v>
      </c>
      <c r="P48" s="7">
        <f t="shared" si="6"/>
        <v>53574101.419999972</v>
      </c>
      <c r="Q48" s="164">
        <f>Q47+N48+1</f>
        <v>2492471.5099999998</v>
      </c>
      <c r="R48" s="29">
        <f t="shared" si="1"/>
        <v>842.47604384943691</v>
      </c>
      <c r="S48" s="5">
        <f>SUM($Q$7:$Q48)/T48</f>
        <v>1447373.8433333326</v>
      </c>
      <c r="T48" s="18">
        <v>42</v>
      </c>
      <c r="U48" s="138"/>
      <c r="V48" s="131"/>
      <c r="W48" s="105"/>
      <c r="X48" s="217"/>
      <c r="Y48" s="181">
        <f t="shared" si="13"/>
        <v>-2483200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90"/>
  <sheetViews>
    <sheetView topLeftCell="A5874" workbookViewId="0">
      <selection activeCell="B5888" sqref="B5888:C5890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  <row r="5888" spans="1:3">
      <c r="A5888" s="102">
        <v>46122</v>
      </c>
      <c r="B5888">
        <v>0</v>
      </c>
      <c r="C5888" s="106">
        <v>2332449</v>
      </c>
    </row>
    <row r="5889" spans="1:3">
      <c r="A5889" s="102">
        <v>46123</v>
      </c>
      <c r="B5889">
        <v>0</v>
      </c>
      <c r="C5889" s="106">
        <v>2332449</v>
      </c>
    </row>
    <row r="5890" spans="1:3">
      <c r="A5890" s="102">
        <v>46124</v>
      </c>
      <c r="B5890">
        <v>0</v>
      </c>
      <c r="C5890" s="106">
        <v>2332449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2026-04-13T09:28:26Z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